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35" windowHeight="11760"/>
  </bookViews>
  <sheets>
    <sheet name="ФЦ ССХ_Допы" sheetId="1" r:id="rId1"/>
  </sheets>
  <definedNames>
    <definedName name="_xlnm.Database" localSheetId="0">#REF!</definedName>
    <definedName name="_xlnm.Database">#REF!</definedName>
    <definedName name="_xlnm.Print_Area" localSheetId="0">'ФЦ ССХ_Допы'!$A$1:$AX$26</definedName>
  </definedNames>
  <calcPr calcId="145621"/>
</workbook>
</file>

<file path=xl/calcChain.xml><?xml version="1.0" encoding="utf-8"?>
<calcChain xmlns="http://schemas.openxmlformats.org/spreadsheetml/2006/main">
  <c r="E12" i="1" l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D12" i="1"/>
  <c r="AU21" i="1"/>
  <c r="AV21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D17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D21" i="1"/>
  <c r="AX23" i="1" l="1"/>
  <c r="AW12" i="1" l="1"/>
  <c r="AV12" i="1"/>
  <c r="AT23" i="1"/>
  <c r="AT24" i="1"/>
  <c r="AT22" i="1"/>
  <c r="AX21" i="1"/>
  <c r="AX12" i="1" s="1"/>
  <c r="AW21" i="1"/>
  <c r="AV23" i="1"/>
</calcChain>
</file>

<file path=xl/sharedStrings.xml><?xml version="1.0" encoding="utf-8"?>
<sst xmlns="http://schemas.openxmlformats.org/spreadsheetml/2006/main" count="79" uniqueCount="73">
  <si>
    <t>№ п/п</t>
  </si>
  <si>
    <t>Наименование медицинских организаций</t>
  </si>
  <si>
    <t>Код МО*</t>
  </si>
  <si>
    <t>Объемы стационарной помощи 
включая объемы по ВМП</t>
  </si>
  <si>
    <t xml:space="preserve">                                                                                                                                                                                в том числе по профилям, включая объемы по ВМП</t>
  </si>
  <si>
    <t>Высокотехнологичная медицинская помощь (случай госпитализации), всего</t>
  </si>
  <si>
    <t>в том числе</t>
  </si>
  <si>
    <t>Дополнительное финансовое обеспечение специализированной, в том числе высокотехнологичной, медицинской помощи (в соот-ии с ч.3 ст.5 ФЗ от 14.12.2015 №365-ФЗ), руб.</t>
  </si>
  <si>
    <t>Кардиология (детская кардиология)</t>
  </si>
  <si>
    <t>Ревматология</t>
  </si>
  <si>
    <t>Гастроэнтерология</t>
  </si>
  <si>
    <t>Пульмонология</t>
  </si>
  <si>
    <t>Эндокринология (детская эндокринология)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</si>
  <si>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</si>
  <si>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</si>
  <si>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</si>
  <si>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</si>
  <si>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</si>
  <si>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 xml:space="preserve">Травматология и ортопедия </t>
  </si>
  <si>
    <t>Урология                                                                                                                                                                                                                                                                           (детская урология-андрология)</t>
  </si>
  <si>
    <t>Нейрохирургия</t>
  </si>
  <si>
    <t>Хирургия (комбустиология)</t>
  </si>
  <si>
    <t>Челюстно-лицевая хирургия, стоматология</t>
  </si>
  <si>
    <t>Торакальная хирургия</t>
  </si>
  <si>
    <t>Колопроктология</t>
  </si>
  <si>
    <t>Сердечно-сосудистая хирургия (кардиохирургические койки)</t>
  </si>
  <si>
    <t>Сердечно-сосудистая хирургия (койки сосудистой хирургии)</t>
  </si>
  <si>
    <t>Хирургия (включая гнойную), Детская хирургия</t>
  </si>
  <si>
    <t>Хирургия  абдоминальная</t>
  </si>
  <si>
    <t>Онкология</t>
  </si>
  <si>
    <t>Акушерство и гинекология</t>
  </si>
  <si>
    <t>Оториноларингология</t>
  </si>
  <si>
    <t>Офтальмология</t>
  </si>
  <si>
    <t>Неврология</t>
  </si>
  <si>
    <t>Радиология и радиотерапия</t>
  </si>
  <si>
    <t>Инфекционные болезни</t>
  </si>
  <si>
    <t>Акушерское дело (койки для беременных и рожениц)</t>
  </si>
  <si>
    <t>Акушерское дело (койки патологии беременности)</t>
  </si>
  <si>
    <t>Дерматовенерология</t>
  </si>
  <si>
    <t>Неонатология</t>
  </si>
  <si>
    <t>Токсикология</t>
  </si>
  <si>
    <t>Отделение медицинской реабилитации
(в случаях госпитализации)</t>
  </si>
  <si>
    <t>из них</t>
  </si>
  <si>
    <t>Отделение медицинской реабилитации 
(в койкоднях - 16,6)</t>
  </si>
  <si>
    <t>14.00.25.003</t>
  </si>
  <si>
    <t>14.00.26.003</t>
  </si>
  <si>
    <t>14.00.27.002</t>
  </si>
  <si>
    <r>
      <t xml:space="preserve">Медицинская реабилитация (по профилю </t>
    </r>
    <r>
      <rPr>
        <b/>
        <sz val="18"/>
        <rFont val="Times New Roman"/>
        <family val="1"/>
        <charset val="204"/>
      </rPr>
      <t>кардиология</t>
    </r>
    <r>
      <rPr>
        <sz val="18"/>
        <rFont val="Times New Roman"/>
        <family val="1"/>
        <charset val="204"/>
      </rPr>
      <t>)</t>
    </r>
  </si>
  <si>
    <r>
      <t xml:space="preserve">Медицинская реабилитация (по профилю </t>
    </r>
    <r>
      <rPr>
        <b/>
        <sz val="18"/>
        <rFont val="Times New Roman"/>
        <family val="1"/>
        <charset val="204"/>
      </rPr>
      <t>травматология</t>
    </r>
    <r>
      <rPr>
        <sz val="18"/>
        <rFont val="Times New Roman"/>
        <family val="1"/>
        <charset val="204"/>
      </rPr>
      <t>)</t>
    </r>
  </si>
  <si>
    <r>
      <t xml:space="preserve">Медицинская реабилитация (по профилю </t>
    </r>
    <r>
      <rPr>
        <b/>
        <sz val="18"/>
        <rFont val="Times New Roman"/>
        <family val="1"/>
        <charset val="204"/>
      </rPr>
      <t>неврология</t>
    </r>
    <r>
      <rPr>
        <sz val="18"/>
        <rFont val="Times New Roman"/>
        <family val="1"/>
        <charset val="204"/>
      </rPr>
      <t>)</t>
    </r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</si>
  <si>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</si>
  <si>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</si>
  <si>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баллонная вазодилатация с установкой стента в сосуд (сосуды)</t>
  </si>
  <si>
    <t>имплантация частотно- адаптированного однокамерного кардиостимулятора</t>
  </si>
  <si>
    <t>законченный случай</t>
  </si>
  <si>
    <t>А</t>
  </si>
  <si>
    <t>АА</t>
  </si>
  <si>
    <t>Порядковый номер столбца**</t>
  </si>
  <si>
    <t>План 1-е полугодие 2016 года
(протокол №15 от 29.08.16 1+2 кв)</t>
  </si>
  <si>
    <t>Факт 1-го полугодия 2016 год
(без отклоненных по коду 62)</t>
  </si>
  <si>
    <t>Факт 7 месяцев 2016 год
(без отклоненных по коду 62)</t>
  </si>
  <si>
    <t>2-е полугодие 2016г.
(План годовой - План 1-го полугодия)</t>
  </si>
  <si>
    <t xml:space="preserve">3 квартал 2016 года
</t>
  </si>
  <si>
    <t xml:space="preserve">ИЮЛЬ
</t>
  </si>
  <si>
    <t xml:space="preserve">АВГУСТ
</t>
  </si>
  <si>
    <t xml:space="preserve">СЕНТЯБРЬ
</t>
  </si>
  <si>
    <t xml:space="preserve">4 квартал 2016 года 
</t>
  </si>
  <si>
    <t>ОКТЯБРЬ</t>
  </si>
  <si>
    <t>НОЯБРЬ</t>
  </si>
  <si>
    <t>ДЕКАБРЬ</t>
  </si>
  <si>
    <t>Решение Комиссии по разработке ТПОМС о распределении дополнительных объемов специализированной, в том числе высокотехнологичной, медицинской помощи на 2016 год за счет межбюджетных трансфертов на дополнительное финансовое обеспечение оказания специализированной, в том числе высокотехнологичной, медицинской помощи, включенной в Базовую программу ОМС, в соответствии с ч.3 ст.5 Федерального закона от 14.12.2015 №365-ФЗ.
ФГБУ «ФЦ ССХ» МЗ РФ (г.Пенза) круглосуточный стационар  на период август - декабрь 2016 года.</t>
  </si>
  <si>
    <t>2016 год</t>
  </si>
  <si>
    <t>Приложение № 2.7
к Протоколу Комиссии  от 30.12.2016 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</si>
</sst>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_-* #,##0.000_р_._-;\-* #,##0.0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54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name val="Arial Cyr"/>
      <family val="2"/>
      <charset val="204"/>
    </font>
    <font>
      <i/>
      <sz val="2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5"/>
      <name val="Times New Roman"/>
      <family val="1"/>
      <charset val="204"/>
    </font>
    <font>
      <b/>
      <i/>
      <sz val="18"/>
      <name val="Times New Roman"/>
      <family val="1"/>
      <charset val="204"/>
    </font>
    <font>
      <i/>
      <sz val="22"/>
      <name val="Times New Roman"/>
      <family val="1"/>
      <charset val="204"/>
    </font>
    <font>
      <i/>
      <sz val="12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8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BFFEA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17" fillId="0" borderId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166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7" fontId="32" fillId="0" borderId="0" applyBorder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33" fillId="11" borderId="14" applyNumberFormat="0" applyAlignment="0" applyProtection="0"/>
    <xf numFmtId="0" fontId="34" fillId="24" borderId="15" applyNumberFormat="0" applyAlignment="0" applyProtection="0"/>
    <xf numFmtId="0" fontId="35" fillId="24" borderId="14" applyNumberFormat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9" applyNumberFormat="0" applyFill="0" applyAlignment="0" applyProtection="0"/>
    <xf numFmtId="0" fontId="40" fillId="25" borderId="20" applyNumberFormat="0" applyAlignment="0" applyProtection="0"/>
    <xf numFmtId="0" fontId="41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6" fillId="7" borderId="0" applyNumberFormat="0" applyBorder="0" applyAlignment="0" applyProtection="0"/>
    <xf numFmtId="0" fontId="47" fillId="0" borderId="0" applyNumberFormat="0" applyFill="0" applyBorder="0" applyAlignment="0" applyProtection="0"/>
    <xf numFmtId="0" fontId="43" fillId="27" borderId="21" applyNumberFormat="0" applyFont="0" applyAlignment="0" applyProtection="0"/>
    <xf numFmtId="0" fontId="48" fillId="0" borderId="22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8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2" fillId="8" borderId="0" applyNumberFormat="0" applyBorder="0" applyAlignment="0" applyProtection="0"/>
  </cellStyleXfs>
  <cellXfs count="9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0" fontId="5" fillId="0" borderId="0" xfId="0" applyFont="1" applyFill="1"/>
    <xf numFmtId="0" fontId="0" fillId="0" borderId="2" xfId="0" applyBorder="1" applyAlignment="1">
      <alignment vertical="center" wrapText="1"/>
    </xf>
    <xf numFmtId="0" fontId="7" fillId="0" borderId="0" xfId="0" applyFont="1" applyFill="1"/>
    <xf numFmtId="0" fontId="8" fillId="0" borderId="0" xfId="0" applyFont="1" applyFill="1"/>
    <xf numFmtId="0" fontId="4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4" borderId="1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right"/>
    </xf>
    <xf numFmtId="1" fontId="15" fillId="0" borderId="4" xfId="0" applyNumberFormat="1" applyFont="1" applyFill="1" applyBorder="1" applyAlignment="1">
      <alignment wrapText="1"/>
    </xf>
    <xf numFmtId="0" fontId="16" fillId="2" borderId="1" xfId="0" applyFont="1" applyFill="1" applyBorder="1"/>
    <xf numFmtId="0" fontId="9" fillId="2" borderId="1" xfId="2" applyFont="1" applyFill="1" applyBorder="1" applyAlignment="1">
      <alignment vertical="center" wrapText="1"/>
    </xf>
    <xf numFmtId="1" fontId="18" fillId="2" borderId="4" xfId="0" applyNumberFormat="1" applyFont="1" applyFill="1" applyBorder="1" applyAlignment="1">
      <alignment wrapText="1"/>
    </xf>
    <xf numFmtId="164" fontId="9" fillId="2" borderId="1" xfId="0" applyNumberFormat="1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vertical="center" wrapText="1"/>
    </xf>
    <xf numFmtId="43" fontId="11" fillId="2" borderId="1" xfId="1" applyFont="1" applyFill="1" applyBorder="1" applyAlignment="1">
      <alignment vertical="center" wrapText="1"/>
    </xf>
    <xf numFmtId="164" fontId="16" fillId="0" borderId="0" xfId="0" applyNumberFormat="1" applyFont="1" applyFill="1"/>
    <xf numFmtId="43" fontId="10" fillId="0" borderId="0" xfId="1" applyFont="1" applyFill="1"/>
    <xf numFmtId="0" fontId="19" fillId="0" borderId="0" xfId="0" applyFont="1" applyFill="1"/>
    <xf numFmtId="164" fontId="7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/>
    <xf numFmtId="0" fontId="21" fillId="0" borderId="1" xfId="2" applyFont="1" applyFill="1" applyBorder="1" applyAlignment="1">
      <alignment vertical="center" wrapText="1"/>
    </xf>
    <xf numFmtId="1" fontId="22" fillId="0" borderId="4" xfId="0" applyNumberFormat="1" applyFont="1" applyFill="1" applyBorder="1" applyAlignment="1">
      <alignment wrapText="1"/>
    </xf>
    <xf numFmtId="164" fontId="23" fillId="2" borderId="1" xfId="0" applyNumberFormat="1" applyFont="1" applyFill="1" applyBorder="1" applyAlignment="1">
      <alignment vertical="center" wrapText="1"/>
    </xf>
    <xf numFmtId="164" fontId="21" fillId="0" borderId="1" xfId="0" applyNumberFormat="1" applyFont="1" applyFill="1" applyBorder="1" applyAlignment="1">
      <alignment vertical="center" wrapText="1"/>
    </xf>
    <xf numFmtId="164" fontId="21" fillId="5" borderId="1" xfId="0" applyNumberFormat="1" applyFont="1" applyFill="1" applyBorder="1" applyAlignment="1">
      <alignment vertical="center" wrapText="1"/>
    </xf>
    <xf numFmtId="164" fontId="20" fillId="0" borderId="0" xfId="0" applyNumberFormat="1" applyFont="1" applyFill="1"/>
    <xf numFmtId="43" fontId="24" fillId="0" borderId="0" xfId="1" applyFont="1" applyFill="1"/>
    <xf numFmtId="0" fontId="25" fillId="0" borderId="0" xfId="0" applyFont="1" applyFill="1"/>
    <xf numFmtId="164" fontId="16" fillId="0" borderId="0" xfId="0" applyNumberFormat="1" applyFont="1" applyFill="1" applyAlignment="1">
      <alignment wrapText="1"/>
    </xf>
    <xf numFmtId="0" fontId="14" fillId="0" borderId="1" xfId="0" applyFont="1" applyFill="1" applyBorder="1"/>
    <xf numFmtId="0" fontId="7" fillId="0" borderId="1" xfId="2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 wrapText="1"/>
    </xf>
    <xf numFmtId="165" fontId="14" fillId="0" borderId="0" xfId="0" applyNumberFormat="1" applyFont="1" applyFill="1"/>
    <xf numFmtId="164" fontId="14" fillId="0" borderId="0" xfId="1" applyNumberFormat="1" applyFont="1" applyFill="1"/>
    <xf numFmtId="164" fontId="3" fillId="0" borderId="0" xfId="1" applyNumberFormat="1" applyFont="1" applyFill="1"/>
    <xf numFmtId="43" fontId="26" fillId="0" borderId="0" xfId="1" applyFont="1" applyFill="1"/>
    <xf numFmtId="0" fontId="27" fillId="0" borderId="0" xfId="0" applyFont="1" applyFill="1"/>
    <xf numFmtId="164" fontId="2" fillId="0" borderId="0" xfId="0" applyNumberFormat="1" applyFont="1" applyFill="1"/>
    <xf numFmtId="0" fontId="6" fillId="0" borderId="2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4" fontId="53" fillId="0" borderId="0" xfId="0" applyNumberFormat="1" applyFont="1" applyFill="1"/>
    <xf numFmtId="0" fontId="7" fillId="3" borderId="3" xfId="0" applyFont="1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0" fillId="0" borderId="7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0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12" xfId="0" applyFont="1" applyFill="1" applyBorder="1" applyAlignment="1">
      <alignment horizontal="center" vertical="center" textRotation="90" wrapText="1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3" xfId="46"/>
    <cellStyle name="Обычный 4" xfId="47"/>
    <cellStyle name="Обычный 5" xfId="48"/>
    <cellStyle name="Обычный 6" xfId="49"/>
    <cellStyle name="Обычный_Список  ЛПУ" xfId="2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D27"/>
  <sheetViews>
    <sheetView tabSelected="1" zoomScale="40" zoomScaleNormal="40" zoomScaleSheetLayoutView="40" workbookViewId="0">
      <pane xSplit="3" ySplit="11" topLeftCell="D12" activePane="bottomRight" state="frozen"/>
      <selection activeCell="X41" sqref="X41"/>
      <selection pane="topRight" activeCell="X41" sqref="X41"/>
      <selection pane="bottomLeft" activeCell="X41" sqref="X41"/>
      <selection pane="bottomRight" activeCell="D12" sqref="D12:AU12"/>
    </sheetView>
  </sheetViews>
  <sheetFormatPr defaultRowHeight="27.75" x14ac:dyDescent="0.4"/>
  <cols>
    <col min="1" max="1" width="4.33203125" style="1" customWidth="1"/>
    <col min="2" max="2" width="27.109375" style="1" customWidth="1"/>
    <col min="3" max="3" width="6.44140625" style="1" hidden="1" customWidth="1"/>
    <col min="4" max="4" width="19.5546875" style="1" customWidth="1"/>
    <col min="5" max="5" width="11.88671875" style="1" customWidth="1"/>
    <col min="6" max="12" width="8.5546875" style="1" customWidth="1"/>
    <col min="13" max="13" width="8" style="1" customWidth="1"/>
    <col min="14" max="14" width="8.109375" style="1" customWidth="1"/>
    <col min="15" max="16" width="7.6640625" style="1" customWidth="1"/>
    <col min="17" max="21" width="8" style="1" customWidth="1"/>
    <col min="22" max="22" width="13" style="1" customWidth="1"/>
    <col min="23" max="23" width="8.88671875" style="1" customWidth="1"/>
    <col min="24" max="24" width="12.5546875" style="1" customWidth="1"/>
    <col min="25" max="25" width="11.44140625" style="1" customWidth="1"/>
    <col min="26" max="26" width="10.77734375" style="1" customWidth="1"/>
    <col min="27" max="27" width="11.6640625" style="1" customWidth="1"/>
    <col min="28" max="28" width="10.77734375" style="1" customWidth="1"/>
    <col min="29" max="29" width="8" style="1" customWidth="1"/>
    <col min="30" max="30" width="11.6640625" style="1" customWidth="1"/>
    <col min="31" max="31" width="8" style="1" customWidth="1"/>
    <col min="32" max="32" width="9" style="1" customWidth="1"/>
    <col min="33" max="33" width="11.6640625" style="1" customWidth="1"/>
    <col min="34" max="34" width="10.77734375" style="1" customWidth="1"/>
    <col min="35" max="37" width="9.6640625" style="1" customWidth="1"/>
    <col min="38" max="38" width="10.77734375" style="1" customWidth="1"/>
    <col min="39" max="39" width="10.21875" style="1" customWidth="1"/>
    <col min="40" max="40" width="10" style="1" customWidth="1"/>
    <col min="41" max="41" width="8.109375" style="1" customWidth="1"/>
    <col min="42" max="42" width="11.6640625" style="1" hidden="1" customWidth="1"/>
    <col min="43" max="43" width="12.21875" style="1" hidden="1" customWidth="1"/>
    <col min="44" max="44" width="11.6640625" style="1" hidden="1" customWidth="1"/>
    <col min="45" max="45" width="17" style="1" hidden="1" customWidth="1"/>
    <col min="46" max="46" width="14.88671875" style="1" customWidth="1"/>
    <col min="47" max="47" width="17.109375" style="1" hidden="1" customWidth="1"/>
    <col min="48" max="48" width="18" style="1" customWidth="1"/>
    <col min="49" max="49" width="16.6640625" style="1" hidden="1" customWidth="1"/>
    <col min="50" max="50" width="25.44140625" style="1" customWidth="1"/>
    <col min="51" max="51" width="13.88671875" style="1" customWidth="1"/>
    <col min="52" max="52" width="8.88671875" style="3"/>
    <col min="53" max="53" width="28.44140625" style="3" customWidth="1"/>
    <col min="54" max="54" width="20.6640625" style="3" bestFit="1" customWidth="1"/>
    <col min="55" max="55" width="25.44140625" style="3" bestFit="1" customWidth="1"/>
    <col min="56" max="56" width="8.88671875" style="3"/>
    <col min="57" max="16384" width="8.88671875" style="1"/>
  </cols>
  <sheetData>
    <row r="1" spans="1:56" ht="114.75" customHeight="1" x14ac:dyDescent="0.4">
      <c r="B1" s="2"/>
      <c r="AT1" s="75" t="s">
        <v>72</v>
      </c>
      <c r="AU1" s="75"/>
      <c r="AV1" s="75"/>
      <c r="AW1" s="75"/>
      <c r="AX1" s="75"/>
      <c r="AY1" s="55"/>
    </row>
    <row r="2" spans="1:56" s="4" customFormat="1" ht="138.75" customHeight="1" x14ac:dyDescent="0.5">
      <c r="B2" s="53"/>
      <c r="C2" s="5"/>
      <c r="D2" s="82" t="s">
        <v>70</v>
      </c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7"/>
      <c r="AX2" s="7"/>
      <c r="AZ2" s="3"/>
      <c r="BA2" s="3"/>
      <c r="BB2" s="3"/>
      <c r="BC2" s="3"/>
      <c r="BD2" s="3"/>
    </row>
    <row r="3" spans="1:56" s="6" customFormat="1" ht="20.25" customHeight="1" x14ac:dyDescent="0.4">
      <c r="A3" s="66" t="s">
        <v>0</v>
      </c>
      <c r="B3" s="66" t="s">
        <v>1</v>
      </c>
      <c r="C3" s="69" t="s">
        <v>2</v>
      </c>
      <c r="D3" s="70" t="s">
        <v>3</v>
      </c>
      <c r="E3" s="73" t="s">
        <v>4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9" t="s">
        <v>5</v>
      </c>
      <c r="AU3" s="81" t="s">
        <v>6</v>
      </c>
      <c r="AV3" s="81"/>
      <c r="AW3" s="81"/>
      <c r="AX3" s="83" t="s">
        <v>7</v>
      </c>
      <c r="AZ3" s="3"/>
      <c r="BA3" s="3"/>
      <c r="BB3" s="3"/>
      <c r="BC3" s="3"/>
      <c r="BD3" s="3"/>
    </row>
    <row r="4" spans="1:56" s="6" customFormat="1" ht="54.75" customHeight="1" x14ac:dyDescent="0.45">
      <c r="A4" s="67"/>
      <c r="B4" s="67"/>
      <c r="C4" s="69"/>
      <c r="D4" s="71"/>
      <c r="E4" s="77" t="s">
        <v>8</v>
      </c>
      <c r="F4" s="63" t="s">
        <v>9</v>
      </c>
      <c r="G4" s="63" t="s">
        <v>10</v>
      </c>
      <c r="H4" s="63" t="s">
        <v>11</v>
      </c>
      <c r="I4" s="63" t="s">
        <v>12</v>
      </c>
      <c r="J4" s="63" t="s">
        <v>13</v>
      </c>
      <c r="K4" s="63" t="s">
        <v>14</v>
      </c>
      <c r="L4" s="63" t="s">
        <v>15</v>
      </c>
      <c r="M4" s="63" t="s">
        <v>16</v>
      </c>
      <c r="N4" s="63" t="s">
        <v>17</v>
      </c>
      <c r="O4" s="63" t="s">
        <v>18</v>
      </c>
      <c r="P4" s="63" t="s">
        <v>19</v>
      </c>
      <c r="Q4" s="60" t="s">
        <v>20</v>
      </c>
      <c r="R4" s="60" t="s">
        <v>21</v>
      </c>
      <c r="S4" s="60" t="s">
        <v>22</v>
      </c>
      <c r="T4" s="60" t="s">
        <v>23</v>
      </c>
      <c r="U4" s="60" t="s">
        <v>24</v>
      </c>
      <c r="V4" s="57" t="s">
        <v>25</v>
      </c>
      <c r="W4" s="60" t="s">
        <v>26</v>
      </c>
      <c r="X4" s="63" t="s">
        <v>27</v>
      </c>
      <c r="Y4" s="63" t="s">
        <v>28</v>
      </c>
      <c r="Z4" s="63" t="s">
        <v>29</v>
      </c>
      <c r="AA4" s="63" t="s">
        <v>30</v>
      </c>
      <c r="AB4" s="77" t="s">
        <v>31</v>
      </c>
      <c r="AC4" s="60" t="s">
        <v>32</v>
      </c>
      <c r="AD4" s="63" t="s">
        <v>33</v>
      </c>
      <c r="AE4" s="63" t="s">
        <v>34</v>
      </c>
      <c r="AF4" s="63" t="s">
        <v>35</v>
      </c>
      <c r="AG4" s="63" t="s">
        <v>36</v>
      </c>
      <c r="AH4" s="63" t="s">
        <v>37</v>
      </c>
      <c r="AI4" s="63" t="s">
        <v>38</v>
      </c>
      <c r="AJ4" s="63" t="s">
        <v>39</v>
      </c>
      <c r="AK4" s="63" t="s">
        <v>40</v>
      </c>
      <c r="AL4" s="63" t="s">
        <v>41</v>
      </c>
      <c r="AM4" s="85" t="s">
        <v>42</v>
      </c>
      <c r="AN4" s="65"/>
      <c r="AO4" s="65"/>
      <c r="AP4" s="85" t="s">
        <v>43</v>
      </c>
      <c r="AQ4" s="87" t="s">
        <v>42</v>
      </c>
      <c r="AR4" s="88"/>
      <c r="AS4" s="88"/>
      <c r="AT4" s="80"/>
      <c r="AU4" s="8">
        <v>498</v>
      </c>
      <c r="AV4" s="8">
        <v>499</v>
      </c>
      <c r="AW4" s="8">
        <v>500</v>
      </c>
      <c r="AX4" s="84"/>
      <c r="AZ4" s="3"/>
      <c r="BA4" s="3"/>
      <c r="BB4" s="3"/>
      <c r="BC4" s="3"/>
      <c r="BD4" s="3"/>
    </row>
    <row r="5" spans="1:56" s="11" customFormat="1" ht="45.75" customHeight="1" x14ac:dyDescent="0.2">
      <c r="A5" s="67"/>
      <c r="B5" s="67"/>
      <c r="C5" s="69"/>
      <c r="D5" s="71"/>
      <c r="E5" s="78"/>
      <c r="F5" s="65"/>
      <c r="G5" s="65"/>
      <c r="H5" s="65"/>
      <c r="I5" s="65"/>
      <c r="J5" s="65"/>
      <c r="K5" s="65"/>
      <c r="L5" s="65"/>
      <c r="M5" s="64"/>
      <c r="N5" s="64"/>
      <c r="O5" s="64"/>
      <c r="P5" s="64"/>
      <c r="Q5" s="61"/>
      <c r="R5" s="61"/>
      <c r="S5" s="61"/>
      <c r="T5" s="61"/>
      <c r="U5" s="61"/>
      <c r="V5" s="58"/>
      <c r="W5" s="61"/>
      <c r="X5" s="64"/>
      <c r="Y5" s="64"/>
      <c r="Z5" s="64"/>
      <c r="AA5" s="64"/>
      <c r="AB5" s="78"/>
      <c r="AC5" s="61"/>
      <c r="AD5" s="64"/>
      <c r="AE5" s="65"/>
      <c r="AF5" s="64"/>
      <c r="AG5" s="64"/>
      <c r="AH5" s="64"/>
      <c r="AI5" s="65"/>
      <c r="AJ5" s="65"/>
      <c r="AK5" s="65"/>
      <c r="AL5" s="64"/>
      <c r="AM5" s="65"/>
      <c r="AN5" s="65"/>
      <c r="AO5" s="65"/>
      <c r="AP5" s="86"/>
      <c r="AQ5" s="89"/>
      <c r="AR5" s="89"/>
      <c r="AS5" s="89"/>
      <c r="AT5" s="80"/>
      <c r="AU5" s="9" t="s">
        <v>44</v>
      </c>
      <c r="AV5" s="9" t="s">
        <v>45</v>
      </c>
      <c r="AW5" s="10" t="s">
        <v>46</v>
      </c>
      <c r="AX5" s="84"/>
      <c r="AZ5" s="12"/>
      <c r="BA5" s="12"/>
      <c r="BB5" s="12"/>
      <c r="BC5" s="12"/>
      <c r="BD5" s="12"/>
    </row>
    <row r="6" spans="1:56" s="14" customFormat="1" ht="67.5" customHeight="1" x14ac:dyDescent="0.2">
      <c r="A6" s="67"/>
      <c r="B6" s="67"/>
      <c r="C6" s="69"/>
      <c r="D6" s="71"/>
      <c r="E6" s="78"/>
      <c r="F6" s="65"/>
      <c r="G6" s="65"/>
      <c r="H6" s="65"/>
      <c r="I6" s="65"/>
      <c r="J6" s="65"/>
      <c r="K6" s="65"/>
      <c r="L6" s="65"/>
      <c r="M6" s="64"/>
      <c r="N6" s="64"/>
      <c r="O6" s="64"/>
      <c r="P6" s="64"/>
      <c r="Q6" s="61"/>
      <c r="R6" s="61"/>
      <c r="S6" s="61"/>
      <c r="T6" s="61"/>
      <c r="U6" s="61"/>
      <c r="V6" s="58"/>
      <c r="W6" s="61"/>
      <c r="X6" s="64"/>
      <c r="Y6" s="64"/>
      <c r="Z6" s="64"/>
      <c r="AA6" s="64"/>
      <c r="AB6" s="78"/>
      <c r="AC6" s="61"/>
      <c r="AD6" s="64"/>
      <c r="AE6" s="65"/>
      <c r="AF6" s="64"/>
      <c r="AG6" s="64"/>
      <c r="AH6" s="64"/>
      <c r="AI6" s="65"/>
      <c r="AJ6" s="65"/>
      <c r="AK6" s="65"/>
      <c r="AL6" s="64"/>
      <c r="AM6" s="63" t="s">
        <v>47</v>
      </c>
      <c r="AN6" s="63" t="s">
        <v>48</v>
      </c>
      <c r="AO6" s="63" t="s">
        <v>49</v>
      </c>
      <c r="AP6" s="86"/>
      <c r="AQ6" s="91" t="s">
        <v>47</v>
      </c>
      <c r="AR6" s="60" t="s">
        <v>48</v>
      </c>
      <c r="AS6" s="96" t="s">
        <v>49</v>
      </c>
      <c r="AT6" s="80"/>
      <c r="AU6" s="13" t="s">
        <v>50</v>
      </c>
      <c r="AV6" s="13" t="s">
        <v>50</v>
      </c>
      <c r="AW6" s="13" t="s">
        <v>51</v>
      </c>
      <c r="AX6" s="84"/>
      <c r="AZ6" s="15"/>
      <c r="BA6" s="15"/>
      <c r="BB6" s="15"/>
      <c r="BC6" s="15"/>
      <c r="BD6" s="15"/>
    </row>
    <row r="7" spans="1:56" s="14" customFormat="1" ht="129" customHeight="1" x14ac:dyDescent="0.2">
      <c r="A7" s="67"/>
      <c r="B7" s="67"/>
      <c r="C7" s="69"/>
      <c r="D7" s="72"/>
      <c r="E7" s="78"/>
      <c r="F7" s="65"/>
      <c r="G7" s="65"/>
      <c r="H7" s="65"/>
      <c r="I7" s="65"/>
      <c r="J7" s="65"/>
      <c r="K7" s="65"/>
      <c r="L7" s="65"/>
      <c r="M7" s="64"/>
      <c r="N7" s="64"/>
      <c r="O7" s="64"/>
      <c r="P7" s="64"/>
      <c r="Q7" s="61"/>
      <c r="R7" s="61"/>
      <c r="S7" s="61"/>
      <c r="T7" s="61"/>
      <c r="U7" s="61"/>
      <c r="V7" s="58"/>
      <c r="W7" s="61"/>
      <c r="X7" s="64"/>
      <c r="Y7" s="64"/>
      <c r="Z7" s="64"/>
      <c r="AA7" s="64"/>
      <c r="AB7" s="78"/>
      <c r="AC7" s="61"/>
      <c r="AD7" s="64"/>
      <c r="AE7" s="65"/>
      <c r="AF7" s="64"/>
      <c r="AG7" s="64"/>
      <c r="AH7" s="64"/>
      <c r="AI7" s="65"/>
      <c r="AJ7" s="65"/>
      <c r="AK7" s="65"/>
      <c r="AL7" s="64"/>
      <c r="AM7" s="63"/>
      <c r="AN7" s="63"/>
      <c r="AO7" s="63"/>
      <c r="AP7" s="86"/>
      <c r="AQ7" s="92"/>
      <c r="AR7" s="94"/>
      <c r="AS7" s="97"/>
      <c r="AT7" s="80"/>
      <c r="AU7" s="66" t="s">
        <v>52</v>
      </c>
      <c r="AV7" s="66" t="s">
        <v>52</v>
      </c>
      <c r="AW7" s="66" t="s">
        <v>53</v>
      </c>
      <c r="AX7" s="84"/>
      <c r="AZ7" s="15"/>
      <c r="BA7" s="15"/>
      <c r="BB7" s="15"/>
      <c r="BC7" s="15"/>
      <c r="BD7" s="15"/>
    </row>
    <row r="8" spans="1:56" s="14" customFormat="1" ht="117" customHeight="1" x14ac:dyDescent="0.2">
      <c r="A8" s="67"/>
      <c r="B8" s="67"/>
      <c r="C8" s="69"/>
      <c r="D8" s="83" t="s">
        <v>54</v>
      </c>
      <c r="E8" s="78"/>
      <c r="F8" s="65"/>
      <c r="G8" s="65"/>
      <c r="H8" s="65"/>
      <c r="I8" s="65"/>
      <c r="J8" s="65"/>
      <c r="K8" s="65"/>
      <c r="L8" s="65"/>
      <c r="M8" s="64"/>
      <c r="N8" s="64"/>
      <c r="O8" s="64"/>
      <c r="P8" s="64"/>
      <c r="Q8" s="61"/>
      <c r="R8" s="61"/>
      <c r="S8" s="61"/>
      <c r="T8" s="61"/>
      <c r="U8" s="61"/>
      <c r="V8" s="58"/>
      <c r="W8" s="61"/>
      <c r="X8" s="64"/>
      <c r="Y8" s="64"/>
      <c r="Z8" s="64"/>
      <c r="AA8" s="64"/>
      <c r="AB8" s="78"/>
      <c r="AC8" s="61"/>
      <c r="AD8" s="64"/>
      <c r="AE8" s="65"/>
      <c r="AF8" s="64"/>
      <c r="AG8" s="64"/>
      <c r="AH8" s="64"/>
      <c r="AI8" s="65"/>
      <c r="AJ8" s="65"/>
      <c r="AK8" s="65"/>
      <c r="AL8" s="64"/>
      <c r="AM8" s="63"/>
      <c r="AN8" s="63"/>
      <c r="AO8" s="63"/>
      <c r="AP8" s="86"/>
      <c r="AQ8" s="92"/>
      <c r="AR8" s="94"/>
      <c r="AS8" s="94"/>
      <c r="AT8" s="80"/>
      <c r="AU8" s="76"/>
      <c r="AV8" s="76"/>
      <c r="AW8" s="76"/>
      <c r="AX8" s="84"/>
      <c r="AZ8" s="15"/>
      <c r="BA8" s="15"/>
      <c r="BB8" s="15"/>
      <c r="BC8" s="15"/>
      <c r="BD8" s="15"/>
    </row>
    <row r="9" spans="1:56" s="14" customFormat="1" ht="34.5" hidden="1" customHeight="1" x14ac:dyDescent="0.45">
      <c r="A9" s="68"/>
      <c r="B9" s="68"/>
      <c r="C9" s="16"/>
      <c r="D9" s="83"/>
      <c r="E9" s="78"/>
      <c r="F9" s="65"/>
      <c r="G9" s="65"/>
      <c r="H9" s="65"/>
      <c r="I9" s="65"/>
      <c r="J9" s="65"/>
      <c r="K9" s="65"/>
      <c r="L9" s="65"/>
      <c r="M9" s="64"/>
      <c r="N9" s="64"/>
      <c r="O9" s="64"/>
      <c r="P9" s="64"/>
      <c r="Q9" s="62"/>
      <c r="R9" s="62"/>
      <c r="S9" s="62"/>
      <c r="T9" s="62"/>
      <c r="U9" s="62"/>
      <c r="V9" s="59"/>
      <c r="W9" s="62"/>
      <c r="X9" s="64"/>
      <c r="Y9" s="64"/>
      <c r="Z9" s="64"/>
      <c r="AA9" s="64"/>
      <c r="AB9" s="78"/>
      <c r="AC9" s="62"/>
      <c r="AD9" s="64"/>
      <c r="AE9" s="65"/>
      <c r="AF9" s="64"/>
      <c r="AG9" s="64"/>
      <c r="AH9" s="64"/>
      <c r="AI9" s="65"/>
      <c r="AJ9" s="65"/>
      <c r="AK9" s="65"/>
      <c r="AL9" s="64"/>
      <c r="AM9" s="90"/>
      <c r="AN9" s="90"/>
      <c r="AO9" s="90"/>
      <c r="AP9" s="86"/>
      <c r="AQ9" s="93"/>
      <c r="AR9" s="95"/>
      <c r="AS9" s="95"/>
      <c r="AT9" s="80"/>
      <c r="AU9" s="17">
        <v>408</v>
      </c>
      <c r="AV9" s="17"/>
      <c r="AW9" s="17">
        <v>409</v>
      </c>
      <c r="AX9" s="84"/>
      <c r="AZ9" s="15"/>
      <c r="BA9" s="15"/>
      <c r="BB9" s="15"/>
      <c r="BC9" s="15"/>
      <c r="BD9" s="15"/>
    </row>
    <row r="10" spans="1:56" s="20" customFormat="1" ht="23.25" customHeight="1" x14ac:dyDescent="0.2">
      <c r="A10" s="18" t="s">
        <v>55</v>
      </c>
      <c r="B10" s="18" t="s">
        <v>56</v>
      </c>
      <c r="C10" s="19">
        <v>3</v>
      </c>
      <c r="D10" s="18">
        <v>1</v>
      </c>
      <c r="E10" s="18">
        <v>2</v>
      </c>
      <c r="F10" s="18">
        <v>3</v>
      </c>
      <c r="G10" s="18">
        <v>4</v>
      </c>
      <c r="H10" s="18">
        <v>5</v>
      </c>
      <c r="I10" s="18">
        <v>6</v>
      </c>
      <c r="J10" s="18">
        <v>7</v>
      </c>
      <c r="K10" s="18">
        <v>8</v>
      </c>
      <c r="L10" s="18">
        <v>9</v>
      </c>
      <c r="M10" s="18">
        <v>10</v>
      </c>
      <c r="N10" s="18">
        <v>11</v>
      </c>
      <c r="O10" s="18">
        <v>12</v>
      </c>
      <c r="P10" s="18">
        <v>13</v>
      </c>
      <c r="Q10" s="18">
        <v>14</v>
      </c>
      <c r="R10" s="18">
        <v>15</v>
      </c>
      <c r="S10" s="18">
        <v>16</v>
      </c>
      <c r="T10" s="18">
        <v>17</v>
      </c>
      <c r="U10" s="18">
        <v>18</v>
      </c>
      <c r="V10" s="18">
        <v>19</v>
      </c>
      <c r="W10" s="18">
        <v>20</v>
      </c>
      <c r="X10" s="18">
        <v>21</v>
      </c>
      <c r="Y10" s="18">
        <v>22</v>
      </c>
      <c r="Z10" s="18">
        <v>23</v>
      </c>
      <c r="AA10" s="18">
        <v>24</v>
      </c>
      <c r="AB10" s="18">
        <v>25</v>
      </c>
      <c r="AC10" s="18">
        <v>26</v>
      </c>
      <c r="AD10" s="18">
        <v>27</v>
      </c>
      <c r="AE10" s="18">
        <v>28</v>
      </c>
      <c r="AF10" s="18">
        <v>29</v>
      </c>
      <c r="AG10" s="18">
        <v>30</v>
      </c>
      <c r="AH10" s="18">
        <v>31</v>
      </c>
      <c r="AI10" s="18">
        <v>32</v>
      </c>
      <c r="AJ10" s="18">
        <v>33</v>
      </c>
      <c r="AK10" s="18">
        <v>34</v>
      </c>
      <c r="AL10" s="18">
        <v>35</v>
      </c>
      <c r="AM10" s="18">
        <v>36</v>
      </c>
      <c r="AN10" s="18">
        <v>37</v>
      </c>
      <c r="AO10" s="18">
        <v>38</v>
      </c>
      <c r="AP10" s="18">
        <v>95</v>
      </c>
      <c r="AQ10" s="18">
        <v>96</v>
      </c>
      <c r="AR10" s="18">
        <v>97</v>
      </c>
      <c r="AS10" s="18">
        <v>98</v>
      </c>
      <c r="AT10" s="18">
        <v>39</v>
      </c>
      <c r="AU10" s="18">
        <v>40</v>
      </c>
      <c r="AV10" s="18">
        <v>40</v>
      </c>
      <c r="AW10" s="18">
        <v>42</v>
      </c>
      <c r="AX10" s="18">
        <v>41</v>
      </c>
      <c r="AZ10" s="12"/>
      <c r="BA10" s="12"/>
      <c r="BB10" s="12"/>
      <c r="BC10" s="12"/>
      <c r="BD10" s="12"/>
    </row>
    <row r="11" spans="1:56" s="6" customFormat="1" hidden="1" x14ac:dyDescent="0.4">
      <c r="A11" s="21"/>
      <c r="B11" s="22" t="s">
        <v>57</v>
      </c>
      <c r="C11" s="23"/>
      <c r="D11" s="21">
        <v>281</v>
      </c>
      <c r="E11" s="21">
        <v>212</v>
      </c>
      <c r="F11" s="21">
        <v>213</v>
      </c>
      <c r="G11" s="21">
        <v>214</v>
      </c>
      <c r="H11" s="21">
        <v>215</v>
      </c>
      <c r="I11" s="21">
        <v>216</v>
      </c>
      <c r="J11" s="21">
        <v>217</v>
      </c>
      <c r="K11" s="21">
        <v>218</v>
      </c>
      <c r="L11" s="21">
        <v>219</v>
      </c>
      <c r="M11" s="21">
        <v>220</v>
      </c>
      <c r="N11" s="21">
        <v>221</v>
      </c>
      <c r="O11" s="21">
        <v>222</v>
      </c>
      <c r="P11" s="21">
        <v>224</v>
      </c>
      <c r="Q11" s="21">
        <v>225</v>
      </c>
      <c r="R11" s="21">
        <v>226</v>
      </c>
      <c r="S11" s="21">
        <v>227</v>
      </c>
      <c r="T11" s="21">
        <v>228</v>
      </c>
      <c r="U11" s="21">
        <v>229</v>
      </c>
      <c r="V11" s="21">
        <v>230</v>
      </c>
      <c r="W11" s="21">
        <v>231</v>
      </c>
      <c r="X11" s="21">
        <v>233</v>
      </c>
      <c r="Y11" s="21">
        <v>320</v>
      </c>
      <c r="Z11" s="21">
        <v>234</v>
      </c>
      <c r="AA11" s="21">
        <v>235</v>
      </c>
      <c r="AB11" s="21">
        <v>236</v>
      </c>
      <c r="AC11" s="21">
        <v>237</v>
      </c>
      <c r="AD11" s="21">
        <v>238</v>
      </c>
      <c r="AE11" s="21">
        <v>239</v>
      </c>
      <c r="AF11" s="21">
        <v>240</v>
      </c>
      <c r="AG11" s="21">
        <v>241</v>
      </c>
      <c r="AH11" s="21">
        <v>242</v>
      </c>
      <c r="AI11" s="21">
        <v>321</v>
      </c>
      <c r="AJ11" s="21">
        <v>243</v>
      </c>
      <c r="AK11" s="21">
        <v>244</v>
      </c>
      <c r="AL11" s="21">
        <v>245</v>
      </c>
      <c r="AM11" s="21">
        <v>322</v>
      </c>
      <c r="AN11" s="21">
        <v>323</v>
      </c>
      <c r="AO11" s="21">
        <v>324</v>
      </c>
      <c r="AP11" s="21">
        <v>246</v>
      </c>
      <c r="AQ11" s="21">
        <v>325</v>
      </c>
      <c r="AR11" s="21">
        <v>326</v>
      </c>
      <c r="AS11" s="21">
        <v>327</v>
      </c>
      <c r="AT11" s="21">
        <v>247</v>
      </c>
      <c r="AU11" s="21">
        <v>248</v>
      </c>
      <c r="AV11" s="21">
        <v>488</v>
      </c>
      <c r="AW11" s="21">
        <v>249</v>
      </c>
      <c r="AX11" s="21">
        <v>247</v>
      </c>
      <c r="AZ11" s="3"/>
      <c r="BA11" s="3"/>
      <c r="BB11" s="3"/>
      <c r="BC11" s="3"/>
      <c r="BD11" s="3"/>
    </row>
    <row r="12" spans="1:56" s="32" customFormat="1" ht="67.5" customHeight="1" x14ac:dyDescent="0.35">
      <c r="A12" s="24">
        <v>1</v>
      </c>
      <c r="B12" s="25" t="s">
        <v>71</v>
      </c>
      <c r="C12" s="26">
        <v>48</v>
      </c>
      <c r="D12" s="27">
        <f>D17+D21</f>
        <v>440</v>
      </c>
      <c r="E12" s="27">
        <f t="shared" ref="E12:AU12" si="0">E17+E21</f>
        <v>30</v>
      </c>
      <c r="F12" s="27">
        <f t="shared" si="0"/>
        <v>0</v>
      </c>
      <c r="G12" s="27">
        <f t="shared" si="0"/>
        <v>0</v>
      </c>
      <c r="H12" s="27">
        <f t="shared" si="0"/>
        <v>0</v>
      </c>
      <c r="I12" s="27">
        <f t="shared" si="0"/>
        <v>0</v>
      </c>
      <c r="J12" s="27">
        <f t="shared" si="0"/>
        <v>0</v>
      </c>
      <c r="K12" s="27">
        <f t="shared" si="0"/>
        <v>0</v>
      </c>
      <c r="L12" s="27">
        <f t="shared" si="0"/>
        <v>0</v>
      </c>
      <c r="M12" s="27">
        <f t="shared" si="0"/>
        <v>0</v>
      </c>
      <c r="N12" s="27">
        <f t="shared" si="0"/>
        <v>0</v>
      </c>
      <c r="O12" s="27">
        <f t="shared" si="0"/>
        <v>0</v>
      </c>
      <c r="P12" s="27">
        <f t="shared" si="0"/>
        <v>0</v>
      </c>
      <c r="Q12" s="27">
        <f t="shared" si="0"/>
        <v>0</v>
      </c>
      <c r="R12" s="27">
        <f t="shared" si="0"/>
        <v>0</v>
      </c>
      <c r="S12" s="27">
        <f t="shared" si="0"/>
        <v>0</v>
      </c>
      <c r="T12" s="27">
        <f t="shared" si="0"/>
        <v>0</v>
      </c>
      <c r="U12" s="27">
        <f t="shared" si="0"/>
        <v>0</v>
      </c>
      <c r="V12" s="27">
        <f t="shared" si="0"/>
        <v>410</v>
      </c>
      <c r="W12" s="27">
        <f t="shared" si="0"/>
        <v>0</v>
      </c>
      <c r="X12" s="27">
        <f t="shared" si="0"/>
        <v>0</v>
      </c>
      <c r="Y12" s="27">
        <f t="shared" si="0"/>
        <v>0</v>
      </c>
      <c r="Z12" s="27">
        <f t="shared" si="0"/>
        <v>0</v>
      </c>
      <c r="AA12" s="27">
        <f t="shared" si="0"/>
        <v>0</v>
      </c>
      <c r="AB12" s="27">
        <f t="shared" si="0"/>
        <v>0</v>
      </c>
      <c r="AC12" s="27">
        <f t="shared" si="0"/>
        <v>0</v>
      </c>
      <c r="AD12" s="27">
        <f t="shared" si="0"/>
        <v>0</v>
      </c>
      <c r="AE12" s="27">
        <f t="shared" si="0"/>
        <v>0</v>
      </c>
      <c r="AF12" s="27">
        <f t="shared" si="0"/>
        <v>0</v>
      </c>
      <c r="AG12" s="27">
        <f t="shared" si="0"/>
        <v>0</v>
      </c>
      <c r="AH12" s="27">
        <f t="shared" si="0"/>
        <v>0</v>
      </c>
      <c r="AI12" s="27">
        <f t="shared" si="0"/>
        <v>0</v>
      </c>
      <c r="AJ12" s="27">
        <f t="shared" si="0"/>
        <v>0</v>
      </c>
      <c r="AK12" s="27">
        <f t="shared" si="0"/>
        <v>0</v>
      </c>
      <c r="AL12" s="27">
        <f t="shared" si="0"/>
        <v>0</v>
      </c>
      <c r="AM12" s="27">
        <f t="shared" si="0"/>
        <v>0</v>
      </c>
      <c r="AN12" s="27">
        <f t="shared" si="0"/>
        <v>0</v>
      </c>
      <c r="AO12" s="27">
        <f t="shared" si="0"/>
        <v>0</v>
      </c>
      <c r="AP12" s="27">
        <f t="shared" si="0"/>
        <v>5428</v>
      </c>
      <c r="AQ12" s="27">
        <f t="shared" si="0"/>
        <v>5428</v>
      </c>
      <c r="AR12" s="27">
        <f t="shared" si="0"/>
        <v>0</v>
      </c>
      <c r="AS12" s="27">
        <f t="shared" si="0"/>
        <v>0</v>
      </c>
      <c r="AT12" s="27">
        <f t="shared" si="0"/>
        <v>168</v>
      </c>
      <c r="AU12" s="27">
        <f t="shared" si="0"/>
        <v>0</v>
      </c>
      <c r="AV12" s="28">
        <f t="shared" ref="AU12:AX12" si="1">AV17+AV21</f>
        <v>168</v>
      </c>
      <c r="AW12" s="28">
        <f t="shared" si="1"/>
        <v>0</v>
      </c>
      <c r="AX12" s="29">
        <f t="shared" si="1"/>
        <v>35474702.210000001</v>
      </c>
      <c r="AY12" s="30"/>
      <c r="AZ12" s="31"/>
      <c r="BA12" s="31"/>
      <c r="BB12" s="31"/>
      <c r="BC12" s="31"/>
      <c r="BD12" s="31"/>
    </row>
    <row r="13" spans="1:56" s="32" customFormat="1" ht="81" hidden="1" customHeight="1" x14ac:dyDescent="0.35">
      <c r="A13" s="24">
        <v>2</v>
      </c>
      <c r="B13" s="25" t="s">
        <v>58</v>
      </c>
      <c r="C13" s="26"/>
      <c r="D13" s="27">
        <v>0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>
        <v>0</v>
      </c>
      <c r="AU13" s="33"/>
      <c r="AV13" s="33"/>
      <c r="AW13" s="33"/>
      <c r="AX13" s="29">
        <v>0</v>
      </c>
      <c r="AY13" s="30"/>
      <c r="AZ13" s="31"/>
      <c r="BA13" s="31"/>
      <c r="BB13" s="31"/>
      <c r="BC13" s="31"/>
      <c r="BD13" s="31"/>
    </row>
    <row r="14" spans="1:56" s="42" customFormat="1" ht="92.25" hidden="1" customHeight="1" x14ac:dyDescent="0.4">
      <c r="A14" s="34">
        <v>3</v>
      </c>
      <c r="B14" s="35" t="s">
        <v>59</v>
      </c>
      <c r="C14" s="36"/>
      <c r="D14" s="37">
        <v>0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9"/>
      <c r="AQ14" s="39"/>
      <c r="AR14" s="38"/>
      <c r="AS14" s="38"/>
      <c r="AT14" s="27">
        <v>0</v>
      </c>
      <c r="AU14" s="38"/>
      <c r="AV14" s="38"/>
      <c r="AW14" s="38"/>
      <c r="AX14" s="29">
        <v>0</v>
      </c>
      <c r="AY14" s="40"/>
      <c r="AZ14" s="41"/>
      <c r="BA14" s="41"/>
      <c r="BB14" s="41"/>
      <c r="BC14" s="41"/>
      <c r="BD14" s="41"/>
    </row>
    <row r="15" spans="1:56" s="42" customFormat="1" ht="92.25" hidden="1" customHeight="1" x14ac:dyDescent="0.4">
      <c r="A15" s="34">
        <v>4</v>
      </c>
      <c r="B15" s="35" t="s">
        <v>60</v>
      </c>
      <c r="C15" s="36"/>
      <c r="D15" s="37">
        <v>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9"/>
      <c r="AQ15" s="39"/>
      <c r="AR15" s="38"/>
      <c r="AS15" s="38"/>
      <c r="AT15" s="27">
        <v>0</v>
      </c>
      <c r="AU15" s="38"/>
      <c r="AV15" s="38"/>
      <c r="AW15" s="38"/>
      <c r="AX15" s="29">
        <v>0</v>
      </c>
      <c r="AY15" s="40"/>
      <c r="AZ15" s="41"/>
      <c r="BA15" s="41"/>
      <c r="BB15" s="41"/>
      <c r="BC15" s="41"/>
      <c r="BD15" s="41"/>
    </row>
    <row r="16" spans="1:56" s="32" customFormat="1" ht="81" hidden="1" customHeight="1" x14ac:dyDescent="0.35">
      <c r="A16" s="24">
        <v>5</v>
      </c>
      <c r="B16" s="25" t="s">
        <v>61</v>
      </c>
      <c r="C16" s="26"/>
      <c r="D16" s="27">
        <v>0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>
        <v>5428</v>
      </c>
      <c r="AQ16" s="27">
        <v>5428</v>
      </c>
      <c r="AR16" s="27">
        <v>0</v>
      </c>
      <c r="AS16" s="27">
        <v>0</v>
      </c>
      <c r="AT16" s="27"/>
      <c r="AU16" s="27"/>
      <c r="AV16" s="27"/>
      <c r="AW16" s="27"/>
      <c r="AX16" s="29"/>
      <c r="AY16" s="43"/>
      <c r="AZ16" s="31"/>
      <c r="BA16" s="31"/>
      <c r="BB16" s="31"/>
      <c r="BC16" s="31"/>
      <c r="BD16" s="31"/>
    </row>
    <row r="17" spans="1:56" s="32" customFormat="1" ht="63.75" customHeight="1" x14ac:dyDescent="0.35">
      <c r="A17" s="24">
        <v>2</v>
      </c>
      <c r="B17" s="25" t="s">
        <v>62</v>
      </c>
      <c r="C17" s="26"/>
      <c r="D17" s="27">
        <f>SUM(D18:D20)</f>
        <v>213</v>
      </c>
      <c r="E17" s="27">
        <f t="shared" ref="E17:AV17" si="2">SUM(E18:E20)</f>
        <v>15</v>
      </c>
      <c r="F17" s="27">
        <f t="shared" si="2"/>
        <v>0</v>
      </c>
      <c r="G17" s="27">
        <f t="shared" si="2"/>
        <v>0</v>
      </c>
      <c r="H17" s="27">
        <f t="shared" si="2"/>
        <v>0</v>
      </c>
      <c r="I17" s="27">
        <f t="shared" si="2"/>
        <v>0</v>
      </c>
      <c r="J17" s="27">
        <f t="shared" si="2"/>
        <v>0</v>
      </c>
      <c r="K17" s="27">
        <f t="shared" si="2"/>
        <v>0</v>
      </c>
      <c r="L17" s="27">
        <f t="shared" si="2"/>
        <v>0</v>
      </c>
      <c r="M17" s="27">
        <f t="shared" si="2"/>
        <v>0</v>
      </c>
      <c r="N17" s="27">
        <f t="shared" si="2"/>
        <v>0</v>
      </c>
      <c r="O17" s="27">
        <f t="shared" si="2"/>
        <v>0</v>
      </c>
      <c r="P17" s="27">
        <f t="shared" si="2"/>
        <v>0</v>
      </c>
      <c r="Q17" s="27">
        <f t="shared" si="2"/>
        <v>0</v>
      </c>
      <c r="R17" s="27">
        <f t="shared" si="2"/>
        <v>0</v>
      </c>
      <c r="S17" s="27">
        <f t="shared" si="2"/>
        <v>0</v>
      </c>
      <c r="T17" s="27">
        <f t="shared" si="2"/>
        <v>0</v>
      </c>
      <c r="U17" s="27">
        <f t="shared" si="2"/>
        <v>0</v>
      </c>
      <c r="V17" s="27">
        <f t="shared" si="2"/>
        <v>198</v>
      </c>
      <c r="W17" s="27">
        <f t="shared" si="2"/>
        <v>0</v>
      </c>
      <c r="X17" s="27">
        <f t="shared" si="2"/>
        <v>0</v>
      </c>
      <c r="Y17" s="27">
        <f t="shared" si="2"/>
        <v>0</v>
      </c>
      <c r="Z17" s="27">
        <f t="shared" si="2"/>
        <v>0</v>
      </c>
      <c r="AA17" s="27">
        <f t="shared" si="2"/>
        <v>0</v>
      </c>
      <c r="AB17" s="27">
        <f t="shared" si="2"/>
        <v>0</v>
      </c>
      <c r="AC17" s="27">
        <f t="shared" si="2"/>
        <v>0</v>
      </c>
      <c r="AD17" s="27">
        <f t="shared" si="2"/>
        <v>0</v>
      </c>
      <c r="AE17" s="27">
        <f t="shared" si="2"/>
        <v>0</v>
      </c>
      <c r="AF17" s="27">
        <f t="shared" si="2"/>
        <v>0</v>
      </c>
      <c r="AG17" s="27">
        <f t="shared" si="2"/>
        <v>0</v>
      </c>
      <c r="AH17" s="27">
        <f t="shared" si="2"/>
        <v>0</v>
      </c>
      <c r="AI17" s="27">
        <f t="shared" si="2"/>
        <v>0</v>
      </c>
      <c r="AJ17" s="27">
        <f t="shared" si="2"/>
        <v>0</v>
      </c>
      <c r="AK17" s="27">
        <f t="shared" si="2"/>
        <v>0</v>
      </c>
      <c r="AL17" s="27">
        <f t="shared" si="2"/>
        <v>0</v>
      </c>
      <c r="AM17" s="27">
        <f t="shared" si="2"/>
        <v>0</v>
      </c>
      <c r="AN17" s="27">
        <f t="shared" si="2"/>
        <v>0</v>
      </c>
      <c r="AO17" s="27">
        <f t="shared" si="2"/>
        <v>0</v>
      </c>
      <c r="AP17" s="27">
        <f t="shared" si="2"/>
        <v>2714</v>
      </c>
      <c r="AQ17" s="27">
        <f t="shared" si="2"/>
        <v>2714</v>
      </c>
      <c r="AR17" s="27">
        <f t="shared" si="2"/>
        <v>0</v>
      </c>
      <c r="AS17" s="27">
        <f t="shared" si="2"/>
        <v>0</v>
      </c>
      <c r="AT17" s="27">
        <f t="shared" si="2"/>
        <v>74</v>
      </c>
      <c r="AU17" s="27">
        <f t="shared" si="2"/>
        <v>0</v>
      </c>
      <c r="AV17" s="27">
        <f t="shared" si="2"/>
        <v>74</v>
      </c>
      <c r="AW17" s="27">
        <v>0</v>
      </c>
      <c r="AX17" s="29">
        <v>15764277.43</v>
      </c>
      <c r="AY17" s="30"/>
      <c r="AZ17" s="31"/>
      <c r="BA17" s="31"/>
      <c r="BB17" s="31"/>
      <c r="BC17" s="31"/>
      <c r="BD17" s="31"/>
    </row>
    <row r="18" spans="1:56" ht="61.5" customHeight="1" x14ac:dyDescent="0.4">
      <c r="A18" s="44">
        <v>3</v>
      </c>
      <c r="B18" s="45" t="s">
        <v>63</v>
      </c>
      <c r="C18" s="23"/>
      <c r="D18" s="27">
        <v>0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33"/>
      <c r="AN18" s="33"/>
      <c r="AO18" s="33"/>
      <c r="AP18" s="33">
        <v>0</v>
      </c>
      <c r="AQ18" s="33">
        <v>0</v>
      </c>
      <c r="AR18" s="33">
        <v>0</v>
      </c>
      <c r="AS18" s="33">
        <v>0</v>
      </c>
      <c r="AT18" s="27">
        <v>0</v>
      </c>
      <c r="AU18" s="46"/>
      <c r="AV18" s="46"/>
      <c r="AW18" s="46"/>
      <c r="AX18" s="29">
        <v>0</v>
      </c>
      <c r="AY18" s="47"/>
    </row>
    <row r="19" spans="1:56" ht="69.75" customHeight="1" x14ac:dyDescent="0.4">
      <c r="A19" s="44">
        <v>4</v>
      </c>
      <c r="B19" s="45" t="s">
        <v>64</v>
      </c>
      <c r="C19" s="23"/>
      <c r="D19" s="27">
        <v>100</v>
      </c>
      <c r="E19" s="33">
        <v>1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>
        <v>99</v>
      </c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>
        <v>1357</v>
      </c>
      <c r="AQ19" s="33">
        <v>1357</v>
      </c>
      <c r="AR19" s="33">
        <v>0</v>
      </c>
      <c r="AS19" s="33">
        <v>0</v>
      </c>
      <c r="AT19" s="27">
        <v>37</v>
      </c>
      <c r="AU19" s="33"/>
      <c r="AV19" s="33">
        <v>37</v>
      </c>
      <c r="AW19" s="33"/>
      <c r="AX19" s="29">
        <v>7730194.0599999996</v>
      </c>
      <c r="AY19" s="48"/>
      <c r="BB19" s="49"/>
      <c r="BC19" s="50"/>
    </row>
    <row r="20" spans="1:56" ht="71.25" customHeight="1" x14ac:dyDescent="0.4">
      <c r="A20" s="44">
        <v>5</v>
      </c>
      <c r="B20" s="45" t="s">
        <v>65</v>
      </c>
      <c r="C20" s="23"/>
      <c r="D20" s="27">
        <v>113</v>
      </c>
      <c r="E20" s="33">
        <v>14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>
        <v>99</v>
      </c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>
        <v>1357</v>
      </c>
      <c r="AQ20" s="33">
        <v>1357</v>
      </c>
      <c r="AR20" s="33">
        <v>0</v>
      </c>
      <c r="AS20" s="33">
        <v>0</v>
      </c>
      <c r="AT20" s="27">
        <v>37</v>
      </c>
      <c r="AU20" s="33"/>
      <c r="AV20" s="33">
        <v>37</v>
      </c>
      <c r="AW20" s="33"/>
      <c r="AX20" s="29">
        <v>8034083.3700000001</v>
      </c>
      <c r="AY20" s="48"/>
      <c r="BB20" s="49"/>
    </row>
    <row r="21" spans="1:56" s="32" customFormat="1" ht="84.75" customHeight="1" x14ac:dyDescent="0.4">
      <c r="A21" s="24">
        <v>6</v>
      </c>
      <c r="B21" s="25" t="s">
        <v>66</v>
      </c>
      <c r="C21" s="26"/>
      <c r="D21" s="27">
        <f>SUM(D22:D24)</f>
        <v>227</v>
      </c>
      <c r="E21" s="27">
        <f t="shared" ref="E21:AT21" si="3">SUM(E22:E24)</f>
        <v>15</v>
      </c>
      <c r="F21" s="27">
        <f t="shared" si="3"/>
        <v>0</v>
      </c>
      <c r="G21" s="27">
        <f t="shared" si="3"/>
        <v>0</v>
      </c>
      <c r="H21" s="27">
        <f t="shared" si="3"/>
        <v>0</v>
      </c>
      <c r="I21" s="27">
        <f t="shared" si="3"/>
        <v>0</v>
      </c>
      <c r="J21" s="27">
        <f t="shared" si="3"/>
        <v>0</v>
      </c>
      <c r="K21" s="27">
        <f t="shared" si="3"/>
        <v>0</v>
      </c>
      <c r="L21" s="27">
        <f t="shared" si="3"/>
        <v>0</v>
      </c>
      <c r="M21" s="27">
        <f t="shared" si="3"/>
        <v>0</v>
      </c>
      <c r="N21" s="27">
        <f t="shared" si="3"/>
        <v>0</v>
      </c>
      <c r="O21" s="27">
        <f t="shared" si="3"/>
        <v>0</v>
      </c>
      <c r="P21" s="27">
        <f t="shared" si="3"/>
        <v>0</v>
      </c>
      <c r="Q21" s="27">
        <f t="shared" si="3"/>
        <v>0</v>
      </c>
      <c r="R21" s="27">
        <f t="shared" si="3"/>
        <v>0</v>
      </c>
      <c r="S21" s="27">
        <f t="shared" si="3"/>
        <v>0</v>
      </c>
      <c r="T21" s="27">
        <f t="shared" si="3"/>
        <v>0</v>
      </c>
      <c r="U21" s="27">
        <f t="shared" si="3"/>
        <v>0</v>
      </c>
      <c r="V21" s="27">
        <f t="shared" si="3"/>
        <v>212</v>
      </c>
      <c r="W21" s="27">
        <f t="shared" si="3"/>
        <v>0</v>
      </c>
      <c r="X21" s="27">
        <f t="shared" si="3"/>
        <v>0</v>
      </c>
      <c r="Y21" s="27">
        <f t="shared" si="3"/>
        <v>0</v>
      </c>
      <c r="Z21" s="27">
        <f t="shared" si="3"/>
        <v>0</v>
      </c>
      <c r="AA21" s="27">
        <f t="shared" si="3"/>
        <v>0</v>
      </c>
      <c r="AB21" s="27">
        <f t="shared" si="3"/>
        <v>0</v>
      </c>
      <c r="AC21" s="27">
        <f t="shared" si="3"/>
        <v>0</v>
      </c>
      <c r="AD21" s="27">
        <f t="shared" si="3"/>
        <v>0</v>
      </c>
      <c r="AE21" s="27">
        <f t="shared" si="3"/>
        <v>0</v>
      </c>
      <c r="AF21" s="27">
        <f t="shared" si="3"/>
        <v>0</v>
      </c>
      <c r="AG21" s="27">
        <f t="shared" si="3"/>
        <v>0</v>
      </c>
      <c r="AH21" s="27">
        <f t="shared" si="3"/>
        <v>0</v>
      </c>
      <c r="AI21" s="27">
        <f t="shared" si="3"/>
        <v>0</v>
      </c>
      <c r="AJ21" s="27">
        <f t="shared" si="3"/>
        <v>0</v>
      </c>
      <c r="AK21" s="27">
        <f t="shared" si="3"/>
        <v>0</v>
      </c>
      <c r="AL21" s="27">
        <f t="shared" si="3"/>
        <v>0</v>
      </c>
      <c r="AM21" s="27">
        <f t="shared" si="3"/>
        <v>0</v>
      </c>
      <c r="AN21" s="27">
        <f t="shared" si="3"/>
        <v>0</v>
      </c>
      <c r="AO21" s="27">
        <f t="shared" si="3"/>
        <v>0</v>
      </c>
      <c r="AP21" s="27">
        <f t="shared" si="3"/>
        <v>2714</v>
      </c>
      <c r="AQ21" s="27">
        <f t="shared" si="3"/>
        <v>2714</v>
      </c>
      <c r="AR21" s="27">
        <f t="shared" si="3"/>
        <v>0</v>
      </c>
      <c r="AS21" s="27">
        <f t="shared" si="3"/>
        <v>0</v>
      </c>
      <c r="AT21" s="27">
        <f t="shared" si="3"/>
        <v>94</v>
      </c>
      <c r="AU21" s="27">
        <f t="shared" ref="AU21" si="4">SUM(AU22:AU24)</f>
        <v>0</v>
      </c>
      <c r="AV21" s="27">
        <f t="shared" ref="AV21" si="5">SUM(AV22:AV24)</f>
        <v>94</v>
      </c>
      <c r="AW21" s="27">
        <f t="shared" ref="AU21:AX21" si="6">SUM(AW22:AW24)</f>
        <v>0</v>
      </c>
      <c r="AX21" s="29">
        <f t="shared" si="6"/>
        <v>19710424.780000001</v>
      </c>
      <c r="AY21" s="48"/>
      <c r="AZ21" s="31"/>
      <c r="BA21" s="31"/>
      <c r="BB21" s="49"/>
      <c r="BC21" s="31"/>
      <c r="BD21" s="31"/>
    </row>
    <row r="22" spans="1:56" ht="73.5" customHeight="1" x14ac:dyDescent="0.4">
      <c r="A22" s="44">
        <v>7</v>
      </c>
      <c r="B22" s="45" t="s">
        <v>67</v>
      </c>
      <c r="C22" s="23"/>
      <c r="D22" s="27">
        <v>114</v>
      </c>
      <c r="E22" s="33">
        <v>15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>
        <v>99</v>
      </c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>
        <v>1357</v>
      </c>
      <c r="AQ22" s="33">
        <v>1357</v>
      </c>
      <c r="AR22" s="33">
        <v>0</v>
      </c>
      <c r="AS22" s="33">
        <v>0</v>
      </c>
      <c r="AT22" s="27">
        <f>AU22+AV22+AW22</f>
        <v>36</v>
      </c>
      <c r="AU22" s="33"/>
      <c r="AV22" s="33">
        <v>36</v>
      </c>
      <c r="AW22" s="33"/>
      <c r="AX22" s="29">
        <v>7911714.3600000003</v>
      </c>
      <c r="AY22" s="48"/>
      <c r="BB22" s="49"/>
    </row>
    <row r="23" spans="1:56" ht="75.75" customHeight="1" x14ac:dyDescent="0.4">
      <c r="A23" s="44">
        <v>8</v>
      </c>
      <c r="B23" s="45" t="s">
        <v>68</v>
      </c>
      <c r="C23" s="23"/>
      <c r="D23" s="27">
        <v>58</v>
      </c>
      <c r="E23" s="33">
        <v>0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>
        <v>58</v>
      </c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>
        <v>1357</v>
      </c>
      <c r="AQ23" s="33">
        <v>1357</v>
      </c>
      <c r="AR23" s="33">
        <v>0</v>
      </c>
      <c r="AS23" s="33">
        <v>0</v>
      </c>
      <c r="AT23" s="27">
        <f t="shared" ref="AT23:AT24" si="7">AU23+AV23+AW23</f>
        <v>58</v>
      </c>
      <c r="AU23" s="33"/>
      <c r="AV23" s="33">
        <f>36+22</f>
        <v>58</v>
      </c>
      <c r="AW23" s="33"/>
      <c r="AX23" s="29">
        <f>11399313.66-1545030.05+399396.76</f>
        <v>10253680.369999999</v>
      </c>
      <c r="AY23" s="48"/>
      <c r="BB23" s="49"/>
    </row>
    <row r="24" spans="1:56" ht="60.75" customHeight="1" x14ac:dyDescent="0.4">
      <c r="A24" s="44">
        <v>9</v>
      </c>
      <c r="B24" s="45" t="s">
        <v>69</v>
      </c>
      <c r="C24" s="23"/>
      <c r="D24" s="27">
        <v>55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>
        <v>55</v>
      </c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>
        <v>0</v>
      </c>
      <c r="AQ24" s="33">
        <v>0</v>
      </c>
      <c r="AR24" s="33">
        <v>0</v>
      </c>
      <c r="AS24" s="33">
        <v>0</v>
      </c>
      <c r="AT24" s="27">
        <f t="shared" si="7"/>
        <v>0</v>
      </c>
      <c r="AU24" s="54"/>
      <c r="AV24" s="54"/>
      <c r="AW24" s="54"/>
      <c r="AX24" s="29">
        <v>1545030.05</v>
      </c>
      <c r="AY24" s="47"/>
    </row>
    <row r="25" spans="1:56" s="51" customFormat="1" x14ac:dyDescent="0.4">
      <c r="AX25" s="56"/>
      <c r="AZ25" s="50"/>
      <c r="BA25" s="50"/>
      <c r="BB25" s="50"/>
      <c r="BC25" s="50"/>
      <c r="BD25" s="50"/>
    </row>
    <row r="26" spans="1:56" x14ac:dyDescent="0.4"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6"/>
    </row>
    <row r="27" spans="1:56" x14ac:dyDescent="0.4"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X27" s="4"/>
    </row>
  </sheetData>
  <mergeCells count="57">
    <mergeCell ref="D8:D9"/>
    <mergeCell ref="AL4:AL9"/>
    <mergeCell ref="AM4:AO5"/>
    <mergeCell ref="AP4:AP9"/>
    <mergeCell ref="AQ4:AS5"/>
    <mergeCell ref="AM6:AM9"/>
    <mergeCell ref="AN6:AN9"/>
    <mergeCell ref="AO6:AO9"/>
    <mergeCell ref="AQ6:AQ9"/>
    <mergeCell ref="AR6:AR9"/>
    <mergeCell ref="AS6:AS9"/>
    <mergeCell ref="AF4:AF9"/>
    <mergeCell ref="AH4:AH9"/>
    <mergeCell ref="AI4:AI9"/>
    <mergeCell ref="AJ4:AJ9"/>
    <mergeCell ref="AK4:AK9"/>
    <mergeCell ref="AT1:AX1"/>
    <mergeCell ref="AU7:AU8"/>
    <mergeCell ref="AV7:AV8"/>
    <mergeCell ref="AW7:AW8"/>
    <mergeCell ref="AA4:AA9"/>
    <mergeCell ref="AB4:AB9"/>
    <mergeCell ref="AC4:AC9"/>
    <mergeCell ref="AD4:AD9"/>
    <mergeCell ref="AG4:AG9"/>
    <mergeCell ref="AT3:AT9"/>
    <mergeCell ref="AU3:AW3"/>
    <mergeCell ref="D2:AV2"/>
    <mergeCell ref="AX3:AX9"/>
    <mergeCell ref="E4:E9"/>
    <mergeCell ref="F4:F9"/>
    <mergeCell ref="G4:G9"/>
    <mergeCell ref="A3:A9"/>
    <mergeCell ref="B3:B9"/>
    <mergeCell ref="C3:C8"/>
    <mergeCell ref="D3:D7"/>
    <mergeCell ref="E3:AS3"/>
    <mergeCell ref="AE4:AE9"/>
    <mergeCell ref="K4:K9"/>
    <mergeCell ref="L4:L9"/>
    <mergeCell ref="M4:M9"/>
    <mergeCell ref="Y4:Y9"/>
    <mergeCell ref="N4:N9"/>
    <mergeCell ref="O4:O9"/>
    <mergeCell ref="P4:P9"/>
    <mergeCell ref="Q4:Q9"/>
    <mergeCell ref="R4:R9"/>
    <mergeCell ref="S4:S9"/>
    <mergeCell ref="V4:V9"/>
    <mergeCell ref="W4:W9"/>
    <mergeCell ref="X4:X9"/>
    <mergeCell ref="Z4:Z9"/>
    <mergeCell ref="H4:H9"/>
    <mergeCell ref="I4:I9"/>
    <mergeCell ref="J4:J9"/>
    <mergeCell ref="T4:T9"/>
    <mergeCell ref="U4:U9"/>
  </mergeCells>
  <pageMargins left="0.39370078740157483" right="0" top="0.39370078740157483" bottom="0" header="0" footer="0"/>
  <pageSetup paperSize="8" scale="37" orientation="landscape" r:id="rId1"/>
  <headerFooter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ФЦ ССХ_Допы</vt:lpstr>
      <vt:lpstr>'ФЦ ССХ_Допы'!Область_печати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2017-01-24T06:05:25Z</cp:lastPrinted>
  <dcterms:created xsi:type="dcterms:W3CDTF">2016-08-26T14:07:42Z</dcterms:created>
  <dcterms:modified xsi:type="dcterms:W3CDTF">2017-01-24T06:07:13Z</dcterms:modified>
</cp:coreProperties>
</file>